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5" sheetId="13" r:id="rId1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C27" i="13" l="1"/>
  <c r="C11" i="13"/>
  <c r="C32" i="13"/>
  <c r="B48" i="13" l="1"/>
  <c r="C9" i="13" l="1"/>
  <c r="C5" i="13" s="1"/>
  <c r="B6" i="13" l="1"/>
  <c r="B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D5" i="13" l="1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<sst xmlns="http://schemas.openxmlformats.org/spreadsheetml/2006/main" count="72" uniqueCount="72">
  <si>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</si>
  <si>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</si>
  <si>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</si>
  <si>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</si>
  <si>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</si>
  <si>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</si>
  <si>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</si>
  <si>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</si>
  <si>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</si>
  <si>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</si>
  <si>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</si>
  <si>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</si>
  <si>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</si>
  <si>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</si>
  <si>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</si>
  <si>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</si>
  <si>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</si>
  <si>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</si>
  <si>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</si>
  <si>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</si>
  <si>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</si>
  <si>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</si>
  <si>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</si>
  <si>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</si>
  <si>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</si>
  <si>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</si>
  <si>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</si>
  <si>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</si>
  <si>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</si>
  <si>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</si>
  <si>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</si>
  <si>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</si>
  <si>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</si>
  <si>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</si>
  <si>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</si>
  <si>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</si>
  <si>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</si>
  <si>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</si>
  <si>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</si>
  <si>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</si>
  <si>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</si>
  <si>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</si>
  <si>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</si>
  <si>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</si>
  <si>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</si>
  <si>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</si>
  <si>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</si>
  <si>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</si>
  <si>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</si>
  <si>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</si>
  <si>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</si>
  <si>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</si>
  <si>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</si>
  <si>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</si>
  <si>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</si>
  <si>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</si>
  <si>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</si>
  <si>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</si>
  <si>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</si>
  <si>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</si>
  <si>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</si>
  <si>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</si>
  <si>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</si>
  <si>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</si>
  <si>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</si>
  <si>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</si>
  <si>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</si>
  <si>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</si>
  <si>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</si>
  <si>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</si>
  <si>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</si>
  <si>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                                                                                            09.07.2025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</si>
</sst>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70" zoomScaleNormal="70" workbookViewId="0">
      <selection activeCell="A3" sqref="A3:D3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9.5703125" style="7" hidden="1" customWidth="1"/>
  </cols>
  <sheetData>
    <row r="1" spans="1:5" ht="101.25" customHeight="1" x14ac:dyDescent="0.25">
      <c r="A1" s="1"/>
      <c r="B1" s="19" t="s">
        <v>71</v>
      </c>
      <c r="C1" s="19"/>
      <c r="D1" s="19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0" t="s">
        <v>3</v>
      </c>
      <c r="B3" s="20"/>
      <c r="C3" s="20"/>
      <c r="D3" s="20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17537339.27</v>
      </c>
      <c r="C5" s="10">
        <f>SUM(C6:C48)</f>
        <v>319218579.35000002</v>
      </c>
      <c r="D5" s="10">
        <f>B5+C5</f>
        <v>336755918.62</v>
      </c>
      <c r="E5" s="12"/>
    </row>
    <row r="6" spans="1:5" ht="123" customHeight="1" x14ac:dyDescent="0.25">
      <c r="A6" s="14" t="s">
        <v>5</v>
      </c>
      <c r="B6" s="5">
        <f>2934798.51+3415353.96</f>
        <v>6350152.4699999997</v>
      </c>
      <c r="C6" s="5">
        <v>751590</v>
      </c>
      <c r="D6" s="5">
        <f t="shared" ref="D6:D48" si="0">B6+C6</f>
        <v>7101742.4699999997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1696247.26</v>
      </c>
      <c r="C8" s="5">
        <v>4211530.43</v>
      </c>
      <c r="D8" s="5">
        <f t="shared" si="0"/>
        <v>5907777.6899999995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</f>
        <v>40918228.730000004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155710158.71+393300+7015693.94+761403.34</f>
        <v>163880555.99000001</v>
      </c>
      <c r="D11" s="5">
        <f t="shared" si="0"/>
        <v>163880555.99000001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v>1098800</v>
      </c>
      <c r="D12" s="5">
        <f t="shared" si="0"/>
        <v>1711354.4</v>
      </c>
      <c r="E12" s="12" t="s">
        <v>41</v>
      </c>
    </row>
    <row r="13" spans="1:5" ht="110.25" x14ac:dyDescent="0.25">
      <c r="A13" s="14" t="s">
        <v>12</v>
      </c>
      <c r="B13" s="5">
        <v>1083692.8600000001</v>
      </c>
      <c r="C13" s="5">
        <v>17832840</v>
      </c>
      <c r="D13" s="5">
        <f t="shared" si="0"/>
        <v>18916532.859999999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541846.41</v>
      </c>
      <c r="C16" s="5">
        <v>0</v>
      </c>
      <c r="D16" s="5">
        <f t="shared" si="0"/>
        <v>541846.41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1083692.8600000001</v>
      </c>
      <c r="C18" s="5">
        <v>2400000</v>
      </c>
      <c r="D18" s="5">
        <f t="shared" si="0"/>
        <v>3483692.8600000003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1467399.26</v>
      </c>
      <c r="C25" s="5">
        <v>0</v>
      </c>
      <c r="D25" s="5">
        <f t="shared" si="0"/>
        <v>1467399.26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3642900</v>
      </c>
      <c r="D26" s="5">
        <f t="shared" si="0"/>
        <v>3642900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f>58392513.44-30000+164134.76+10000000+300000-57839.94+462216.3</f>
        <v>69231024.559999987</v>
      </c>
      <c r="D27" s="5">
        <f t="shared" si="0"/>
        <v>69231024.559999987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f>143500+230000</f>
        <v>373500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541846.43000000005</v>
      </c>
      <c r="C33" s="5">
        <v>0</v>
      </c>
      <c r="D33" s="5">
        <f t="shared" si="0"/>
        <v>541846.43000000005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1467399.26</v>
      </c>
      <c r="C44" s="5"/>
      <c r="D44" s="5">
        <f t="shared" si="0"/>
        <v>1467399.26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1225108.8</v>
      </c>
      <c r="C47" s="5"/>
      <c r="D47" s="5">
        <f t="shared" si="0"/>
        <v>1225108.8</v>
      </c>
      <c r="E47" s="12" t="s">
        <v>54</v>
      </c>
    </row>
    <row r="48" spans="1:5" ht="66" x14ac:dyDescent="0.25">
      <c r="A48" s="15" t="s">
        <v>36</v>
      </c>
      <c r="B48" s="5">
        <f>1467399.26</f>
        <v>1467399.26</v>
      </c>
      <c r="C48" s="5"/>
      <c r="D48" s="5">
        <f t="shared" si="0"/>
        <v>1467399.26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2025-07-09T07:14:07Z</dcterms:modified>
</cp:coreProperties>
</file>